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0230690\Downloads\"/>
    </mc:Choice>
  </mc:AlternateContent>
  <xr:revisionPtr revIDLastSave="0" documentId="8_{E6FC8326-3C51-4986-A49F-C12379F31199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katalog_usług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3" i="1" l="1"/>
  <c r="I82" i="1" s="1"/>
  <c r="I70" i="1"/>
  <c r="I78" i="1"/>
  <c r="I77" i="1"/>
  <c r="I76" i="1"/>
  <c r="I75" i="1"/>
  <c r="I74" i="1"/>
  <c r="I80" i="1"/>
  <c r="I79" i="1"/>
  <c r="I72" i="1"/>
  <c r="I71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<sst xmlns="http://schemas.openxmlformats.org/spreadsheetml/2006/main" count="312" uniqueCount="128">
  <si>
    <t xml:space="preserve">Termin i zakres wykonania prac zostanie każdorazowo uzgodniony przez obie strony umowy. </t>
  </si>
  <si>
    <r>
      <rPr>
        <b/>
        <u/>
        <sz val="11"/>
        <color rgb="FF000000"/>
        <rFont val="Calibri"/>
        <family val="2"/>
        <charset val="238"/>
      </rPr>
      <t>Zakres niezbędnej Dokumentacji Wykonawcy:</t>
    </r>
    <r>
      <rPr>
        <b/>
        <sz val="11"/>
        <color rgb="FF000000"/>
        <rFont val="Calibri"/>
        <family val="2"/>
        <charset val="238"/>
      </rPr>
      <t xml:space="preserve"> wszelkie projekty, rysunki, schematy, opisy, zestawienia, procedury, specyfikacje oraz instrukcje eksploatacji, a także wszystkie inne dokumenty dotyczące prac, ich wykonania, uruchomienia lub eksploatacji, które Wykonawca obowiązany jest wykonać i przekazać Zamawiającemu w ramach Umowy, będzie uzgadniany w trybie roboczym pomiędzy stronami umowy (podczas zlecania konkretnych prac).</t>
    </r>
  </si>
  <si>
    <t>Lp</t>
  </si>
  <si>
    <t>Miejsce świadczenia usługi</t>
  </si>
  <si>
    <t>Zakres / materiał</t>
  </si>
  <si>
    <t>Opis usługi</t>
  </si>
  <si>
    <t>J.m.</t>
  </si>
  <si>
    <t>Cena jedn. netto [PLN]</t>
  </si>
  <si>
    <t>ilość</t>
  </si>
  <si>
    <t>Wartość netto [PLN]</t>
  </si>
  <si>
    <t>uwagi</t>
  </si>
  <si>
    <t>wewnątrz budynku</t>
  </si>
  <si>
    <t>Ethernet kat. 5e</t>
  </si>
  <si>
    <t>montaż kabli sieciowych w tunelach kablowych, ławach, sufitach podwieszanych, ścianach z płyty kartonowej</t>
  </si>
  <si>
    <t>m.b.</t>
  </si>
  <si>
    <t>Cena ma zawierać robociznę wraz materiałami</t>
  </si>
  <si>
    <t>montaż kabli sieciowych natynkowych - w korytach naściennych</t>
  </si>
  <si>
    <t xml:space="preserve">                                  </t>
  </si>
  <si>
    <r>
      <rPr>
        <sz val="11"/>
        <color rgb="FF000000"/>
        <rFont val="Arial"/>
        <family val="2"/>
        <charset val="238"/>
      </rPr>
      <t>Kabel telefoniczny 3x2x0,5</t>
    </r>
    <r>
      <rPr>
        <sz val="11"/>
        <color rgb="FF000000"/>
        <rFont val="Times New Roman"/>
        <family val="1"/>
        <charset val="238"/>
      </rPr>
      <t> </t>
    </r>
  </si>
  <si>
    <t>Kabel telefoniczny 3x2x0,5 </t>
  </si>
  <si>
    <t>montaż kabli telefonicznych - w korytach naściennych</t>
  </si>
  <si>
    <t>Kabel telefoniczny wileloparowy (od 10 par do 100 par)</t>
  </si>
  <si>
    <t>montaż kabli w tunelach kablowych, ławach, sufitach podwieszanych, ścianach z płyty kartonowej</t>
  </si>
  <si>
    <t>Pomiędzy wnękami, krosem. Materiał dostarcza zamawiający lub wykonawca  na podstawie osobnego zamówienia</t>
  </si>
  <si>
    <t>Materiał dostarcza zamawiający lub wykonawca  na podstawie osobnego zamówienia</t>
  </si>
  <si>
    <t>pomiar kabla logicznego - tłumienność</t>
  </si>
  <si>
    <t>szt.</t>
  </si>
  <si>
    <t>pomiar kabla logicznego - pomiar reflektometryczny</t>
  </si>
  <si>
    <t>Kabel telefoniczny  (od 1 par do 100 par)</t>
  </si>
  <si>
    <t>pomiar kabla, tłumienność</t>
  </si>
  <si>
    <t>jedna para</t>
  </si>
  <si>
    <t>Światłowód jednomodowy 9/125 mikrometrów</t>
  </si>
  <si>
    <t>montaż światłowodu w korytach naściennych</t>
  </si>
  <si>
    <t>montaż światłowodu w w instalacji wtórnej</t>
  </si>
  <si>
    <t>pomiar kabla światłowodowego - tłumienność</t>
  </si>
  <si>
    <t>włókno</t>
  </si>
  <si>
    <t>pomiar kabla światłowodowego - pomiar reflektometryczny</t>
  </si>
  <si>
    <t>Światłowód wielomodowy 50/125 mikrometrów</t>
  </si>
  <si>
    <t>montaż światłowodu w ławach kablowych</t>
  </si>
  <si>
    <r>
      <rPr>
        <sz val="11"/>
        <color rgb="FF000000"/>
        <rFont val="Arial"/>
        <family val="2"/>
        <charset val="238"/>
      </rPr>
      <t>zakończenie światłowodu pigtail FC</t>
    </r>
    <r>
      <rPr>
        <sz val="11"/>
        <color rgb="FF000000"/>
        <rFont val="Times New Roman"/>
        <family val="1"/>
        <charset val="238"/>
      </rPr>
      <t> </t>
    </r>
  </si>
  <si>
    <t>zakończenie światłowodu pigtail SC</t>
  </si>
  <si>
    <t>zakończenie światłowodu pigtail ST</t>
  </si>
  <si>
    <t>zakończenie światłowodu pigtail E2000</t>
  </si>
  <si>
    <t>zakończenie światłowodu pigtail LC</t>
  </si>
  <si>
    <t>zakończenie światłowodu pigtail FC</t>
  </si>
  <si>
    <t>Ethernet</t>
  </si>
  <si>
    <t>montaż gniazda ethernet</t>
  </si>
  <si>
    <t>wymiana gniazda ethernet</t>
  </si>
  <si>
    <t>zarobienie kabla w panelu</t>
  </si>
  <si>
    <t>zarobienie kabla na łączówce typu "krone"</t>
  </si>
  <si>
    <t>Telefon</t>
  </si>
  <si>
    <t>montaż gniazda telefonicznego</t>
  </si>
  <si>
    <t>montaż łączówki krone na istniejącym stelażu</t>
  </si>
  <si>
    <t>1 szt. 10 par</t>
  </si>
  <si>
    <t>Kabel telefoniczny wileloparowy (od 5 par do 100 par)</t>
  </si>
  <si>
    <t>zarobienie kabla z dwóch stron na łączówce typu "krone"</t>
  </si>
  <si>
    <t>Cena ma zawierać robociznę czyli zarobienie jednej pary na łączówce</t>
  </si>
  <si>
    <t>Elektryka</t>
  </si>
  <si>
    <t>montaż kabli zasilających 3 x 2,5 w tunelach kablowych, ławach, sufitach podwieszanych, ścianach z płyty kartonowej</t>
  </si>
  <si>
    <t>montaż kabli telefonicznych w korytach naściennych</t>
  </si>
  <si>
    <t>montaż gniazd elektrycznych</t>
  </si>
  <si>
    <t>Ethernet kat. 5e + Elektryka</t>
  </si>
  <si>
    <t>montaż kabli sieciowych i elektrycznych 3 x 2,5 mm2 w tunelach kablowychławach, sufitach podwieszanych, ścianach z płyty kartonowej</t>
  </si>
  <si>
    <t>montaż kabli sieciowych i elektrycznych 3 x 2,5 mm2 w korytach naściennych</t>
  </si>
  <si>
    <t>Na zewnątrz budynku</t>
  </si>
  <si>
    <t>Ethernet kat. 5e żelowany</t>
  </si>
  <si>
    <t>montaż kabli sieciowych w studzienkach telekomunikacyjnych</t>
  </si>
  <si>
    <t>montaż kabli sieciowych w ławach kablowych</t>
  </si>
  <si>
    <t>montaż kabli sieciowych w ławach kablowych (prace na wysokości)</t>
  </si>
  <si>
    <t>Światłowód kanałowy jednomodowy 125 mikrometrów mikrometrów</t>
  </si>
  <si>
    <t>montaż światłowodu w studzienkach telekomunikacyjnych w kanalizacji wtórnej</t>
  </si>
  <si>
    <t>montaż światłowodu w ławach kablowych bez kanalizacji wtórnej</t>
  </si>
  <si>
    <t>montaż światłowodu w ławach kablowych (prace na wysokości)</t>
  </si>
  <si>
    <t>Światłowód kanałowy wielomodowy 50/125 mikrometrów</t>
  </si>
  <si>
    <t>montaż światłowodu w studzienkach telekomunikacyjnych</t>
  </si>
  <si>
    <t>spawanie z wykończeniem mufą</t>
  </si>
  <si>
    <t>Kabel telefoniczny wieloparowy</t>
  </si>
  <si>
    <t>montaż kabli telefonicznych w studzienkach telekomunikacyjnych</t>
  </si>
  <si>
    <t>montaż kabli telefonicznych w ławach kablowych</t>
  </si>
  <si>
    <t>montaż kabli telefonicznych w ławach kablowych (prace na wysokości)</t>
  </si>
  <si>
    <t>Wykonanie złącza na kablu  telefonicznym 100 parowym</t>
  </si>
  <si>
    <t>Cena ma zawierać robociznę czyli połączenie jednej pary</t>
  </si>
  <si>
    <t>Obiekty produkcyjne</t>
  </si>
  <si>
    <t xml:space="preserve">Wymiana aparatu przemysłowego </t>
  </si>
  <si>
    <t>Wymiana aparatu na obiektach produkcyjnych, aparat dostarczony przez Zamawiającego</t>
  </si>
  <si>
    <t>szt</t>
  </si>
  <si>
    <t>Wymiana aparatu na obiektach produkcyjnych, montaż wraz z materiałem oraz utylizacja uszkodzonego aparatu</t>
  </si>
  <si>
    <t>Zabudowa aparatu przemysłowego do skrzynki telefonicznej.</t>
  </si>
  <si>
    <t>Zabudowa aparatu na obiektach produkcyjnych do skrzynki telefonicznej, budki telefonicznej</t>
  </si>
  <si>
    <t>Obejmuje montaż aparatu w skrzynce telefonicznej, budce telefonicznej</t>
  </si>
  <si>
    <t>Wymiana przystawki sygnalizacyjnej</t>
  </si>
  <si>
    <t>Wymiana przystawki sygnalizacyjnej sygnalizacji przyzywowej na obiektach produkcyjnych</t>
  </si>
  <si>
    <t>Wymiana dzwonka, syreny w sygnalizacji przyzywowej</t>
  </si>
  <si>
    <t>Obejmuje wymiane uszkodzonego lub brakującego dzwonka, syreny</t>
  </si>
  <si>
    <t>Wymiana dzwonka, syreny w sygnalizacji przyzywowej. Praca na wysokości</t>
  </si>
  <si>
    <t>Obejmuje wymiane uszkodzonego lub brakującego dzwonka, syreny.</t>
  </si>
  <si>
    <t>Wymiana żarówki w instalacji przyzywowej</t>
  </si>
  <si>
    <t>Wymiana żarówki w instalacji przyzywowej. Praca na wysokości</t>
  </si>
  <si>
    <t>Wymiana gniazdka telefonicznego</t>
  </si>
  <si>
    <t>Gniazdo natynkowe</t>
  </si>
  <si>
    <t>Gniazdo w korytku</t>
  </si>
  <si>
    <t>Roboczo godzina pracy telemontera</t>
  </si>
  <si>
    <t>h</t>
  </si>
  <si>
    <t>Dotyczy godziny pracy pracownika w charakterze telemontera</t>
  </si>
  <si>
    <t>Roboczo godzina pracy specjalisty/ administratora IT</t>
  </si>
  <si>
    <t>Dotyczy godziny pracy pracownika w charakterze specjalisty administratora IT.</t>
  </si>
  <si>
    <t>Wymiana studzienki teletechnicznej</t>
  </si>
  <si>
    <t>Obejmuje demontaż starej studni, montaż nowej wraz z wykopami i odtworzeniem infrastruktury teletechnicznej</t>
  </si>
  <si>
    <t>Wymiana pokrywy studzienki teletechnicznej klasy B125 do studzienki SKR-1</t>
  </si>
  <si>
    <t>Obejmuje demontaż starej pokrywy, dostarczenie i zamontownaie nowej</t>
  </si>
  <si>
    <t>Wymiana pokrywy studzienki teletechnicznej klasy A15 do studzienki SK-1</t>
  </si>
  <si>
    <t>Wymiana/montaż patchpanelu światłowodowego/ethernet</t>
  </si>
  <si>
    <t>Obejmuje wymianę/montaż patchpanelu wraz z adapterami/keystoneami</t>
  </si>
  <si>
    <t>kpl</t>
  </si>
  <si>
    <t>Cena ma zawierać robociznę wraz z materiałami</t>
  </si>
  <si>
    <t>Budowa szachtu kablowego</t>
  </si>
  <si>
    <t>Wykonanie przebicia przez ścianę/strop o  średnicy min. 100mm wraz z uszczelnieniem materiałem ppoż wraz z trasą kablową do kolejnej przegrody (maksymalnie 5m) oraz obudowaniem trasy kablowej i malowaniem.</t>
  </si>
  <si>
    <t>Konserwacja rozdzielnicy</t>
  </si>
  <si>
    <t>Konserwacja wnęki teletechnicznej, rozdzielnicy teletechnicznej, szafy rack</t>
  </si>
  <si>
    <t>Cena ma zawierać robociznę czyli wyczyszczenie szafy, sprawdzenie połączeń.</t>
  </si>
  <si>
    <t>Konserwacja aparatu przemysłowgo</t>
  </si>
  <si>
    <t>Obejmuje wyczyszczenie urządzenia, sprawdzenie skuteczności sygnalizacji dźwiękowej i świetlnej, sprawdzenie jakości połączenia</t>
  </si>
  <si>
    <t>Cena ma zawierać robociznę</t>
  </si>
  <si>
    <t>Zakup materiałów instalacyjnych</t>
  </si>
  <si>
    <t>Koszty zakupu (kwota wprowadzona przez Zamawiającego)</t>
  </si>
  <si>
    <t>Katalog Usług - Wsparcie serwisowe w zakresie instalacji teleinformatycznych na terenie PGE Energia Ciepła S.A. w lokalizacji Kraków ul. Ciepłownicza 1</t>
  </si>
  <si>
    <t>Cena oferty (suma)*</t>
  </si>
  <si>
    <t>* łączna Cena oferty, którą należy wsazać w pkt II Formularza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</si>
</sst>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zł-415];[Red]\-#,##0.00\ [$zł-415]"/>
    <numFmt numFmtId="165" formatCode="[$-415]General"/>
    <numFmt numFmtId="166" formatCode="[$-415]0.00"/>
    <numFmt numFmtId="167" formatCode="\ #,##0.00\ ;\-#,##0.00\ ;\-#\ ;@\ "/>
    <numFmt numFmtId="168" formatCode="[$-415][hh]:mm:ss"/>
  </numFmts>
  <fonts count="23" x14ac:knownFonts="1">
    <font>
      <sz val="11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0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Arial"/>
      <family val="2"/>
      <charset val="238"/>
    </font>
    <font>
      <b/>
      <sz val="16"/>
      <color theme="1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CC0000"/>
      </patternFill>
    </fill>
    <fill>
      <patternFill patternType="solid">
        <fgColor rgb="FF81D41A"/>
        <bgColor rgb="FF969696"/>
      </patternFill>
    </fill>
    <fill>
      <patternFill patternType="solid">
        <fgColor rgb="FFD9D9D9"/>
        <bgColor rgb="FFDDDDDD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167" fontId="16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>
      <alignment horizontal="center" textRotation="90"/>
    </xf>
    <xf numFmtId="0" fontId="11" fillId="0" borderId="0"/>
    <xf numFmtId="0" fontId="12" fillId="8" borderId="0"/>
    <xf numFmtId="0" fontId="13" fillId="8" borderId="1"/>
    <xf numFmtId="0" fontId="14" fillId="0" borderId="0"/>
    <xf numFmtId="164" fontId="15" fillId="0" borderId="0"/>
    <xf numFmtId="0" fontId="21" fillId="0" borderId="0"/>
    <xf numFmtId="0" fontId="21" fillId="0" borderId="0"/>
    <xf numFmtId="0" fontId="3" fillId="0" borderId="0"/>
    <xf numFmtId="165" fontId="16" fillId="0" borderId="0"/>
  </cellStyleXfs>
  <cellXfs count="40">
    <xf numFmtId="0" fontId="0" fillId="0" borderId="0" xfId="0"/>
    <xf numFmtId="165" fontId="16" fillId="0" borderId="0" xfId="22"/>
    <xf numFmtId="165" fontId="16" fillId="0" borderId="0" xfId="22" applyFont="1"/>
    <xf numFmtId="165" fontId="16" fillId="0" borderId="0" xfId="22" applyFont="1" applyAlignment="1">
      <alignment horizontal="center"/>
    </xf>
    <xf numFmtId="165" fontId="16" fillId="0" borderId="0" xfId="22" applyFont="1" applyAlignment="1">
      <alignment horizontal="center" vertical="center"/>
    </xf>
    <xf numFmtId="165" fontId="19" fillId="0" borderId="3" xfId="22" applyFont="1" applyBorder="1" applyAlignment="1">
      <alignment horizontal="center" vertical="center" wrapText="1"/>
    </xf>
    <xf numFmtId="165" fontId="0" fillId="0" borderId="3" xfId="22" applyFont="1" applyBorder="1" applyAlignment="1">
      <alignment horizontal="center" vertical="center" wrapText="1"/>
    </xf>
    <xf numFmtId="165" fontId="0" fillId="0" borderId="3" xfId="22" applyFont="1" applyBorder="1" applyAlignment="1">
      <alignment vertical="center" wrapText="1"/>
    </xf>
    <xf numFmtId="166" fontId="0" fillId="0" borderId="3" xfId="22" applyNumberFormat="1" applyFont="1" applyBorder="1" applyAlignment="1">
      <alignment horizontal="center" vertical="center" wrapText="1"/>
    </xf>
    <xf numFmtId="165" fontId="0" fillId="0" borderId="3" xfId="22" applyFont="1" applyBorder="1" applyAlignment="1">
      <alignment horizontal="left" vertical="center" wrapText="1"/>
    </xf>
    <xf numFmtId="165" fontId="0" fillId="0" borderId="0" xfId="22" applyFont="1" applyAlignment="1">
      <alignment horizontal="left" vertical="center" wrapText="1"/>
    </xf>
    <xf numFmtId="165" fontId="0" fillId="0" borderId="0" xfId="22" applyFont="1" applyBorder="1" applyAlignment="1">
      <alignment horizontal="left" vertical="center" wrapText="1"/>
    </xf>
    <xf numFmtId="165" fontId="0" fillId="0" borderId="3" xfId="22" applyFont="1" applyBorder="1" applyAlignment="1">
      <alignment horizontal="left" vertical="top" wrapText="1"/>
    </xf>
    <xf numFmtId="165" fontId="0" fillId="0" borderId="4" xfId="22" applyFont="1" applyBorder="1" applyAlignment="1">
      <alignment vertical="center" wrapText="1"/>
    </xf>
    <xf numFmtId="165" fontId="0" fillId="0" borderId="4" xfId="22" applyFont="1" applyBorder="1" applyAlignment="1">
      <alignment horizontal="center" vertical="center" wrapText="1"/>
    </xf>
    <xf numFmtId="165" fontId="16" fillId="0" borderId="0" xfId="22" applyAlignment="1">
      <alignment vertical="top" wrapText="1"/>
    </xf>
    <xf numFmtId="165" fontId="0" fillId="12" borderId="4" xfId="22" applyFont="1" applyFill="1" applyBorder="1" applyAlignment="1">
      <alignment horizontal="center" vertical="center" wrapText="1"/>
    </xf>
    <xf numFmtId="165" fontId="0" fillId="12" borderId="4" xfId="22" applyFont="1" applyFill="1" applyBorder="1" applyAlignment="1">
      <alignment vertical="center" wrapText="1"/>
    </xf>
    <xf numFmtId="165" fontId="0" fillId="12" borderId="3" xfId="22" applyFont="1" applyFill="1" applyBorder="1" applyAlignment="1">
      <alignment vertical="center" wrapText="1"/>
    </xf>
    <xf numFmtId="166" fontId="0" fillId="12" borderId="4" xfId="22" applyNumberFormat="1" applyFont="1" applyFill="1" applyBorder="1" applyAlignment="1">
      <alignment horizontal="center" vertical="center" wrapText="1"/>
    </xf>
    <xf numFmtId="167" fontId="0" fillId="12" borderId="4" xfId="1" applyFont="1" applyFill="1" applyBorder="1" applyAlignment="1" applyProtection="1">
      <alignment horizontal="center" vertical="center" wrapText="1"/>
    </xf>
    <xf numFmtId="165" fontId="0" fillId="12" borderId="4" xfId="22" applyFont="1" applyFill="1" applyBorder="1" applyAlignment="1">
      <alignment horizontal="left" vertical="center" wrapText="1"/>
    </xf>
    <xf numFmtId="167" fontId="0" fillId="0" borderId="3" xfId="1" applyFont="1" applyBorder="1" applyAlignment="1" applyProtection="1">
      <alignment horizontal="center" vertical="center" wrapText="1"/>
    </xf>
    <xf numFmtId="165" fontId="16" fillId="0" borderId="0" xfId="22" applyBorder="1"/>
    <xf numFmtId="165" fontId="0" fillId="0" borderId="0" xfId="22" applyFont="1" applyBorder="1" applyAlignment="1">
      <alignment vertical="center" wrapText="1"/>
    </xf>
    <xf numFmtId="165" fontId="0" fillId="0" borderId="0" xfId="22" applyFont="1" applyBorder="1" applyAlignment="1">
      <alignment horizontal="center" vertical="center" wrapText="1"/>
    </xf>
    <xf numFmtId="166" fontId="0" fillId="0" borderId="0" xfId="22" applyNumberFormat="1" applyFont="1" applyBorder="1" applyAlignment="1">
      <alignment horizontal="center" vertical="center" wrapText="1"/>
    </xf>
    <xf numFmtId="168" fontId="0" fillId="0" borderId="0" xfId="22" applyNumberFormat="1" applyFont="1" applyBorder="1" applyAlignment="1">
      <alignment horizontal="center" vertical="center" wrapText="1"/>
    </xf>
    <xf numFmtId="165" fontId="16" fillId="0" borderId="0" xfId="22" applyFont="1" applyBorder="1"/>
    <xf numFmtId="165" fontId="16" fillId="0" borderId="0" xfId="22" applyFont="1" applyBorder="1" applyAlignment="1">
      <alignment horizontal="center"/>
    </xf>
    <xf numFmtId="165" fontId="16" fillId="0" borderId="0" xfId="22" applyFont="1" applyBorder="1" applyAlignment="1">
      <alignment horizontal="center" vertical="center"/>
    </xf>
    <xf numFmtId="165" fontId="0" fillId="11" borderId="3" xfId="22" applyFont="1" applyFill="1" applyBorder="1" applyAlignment="1">
      <alignment vertical="center" wrapText="1"/>
    </xf>
    <xf numFmtId="165" fontId="0" fillId="0" borderId="3" xfId="22" applyFont="1" applyBorder="1" applyAlignment="1">
      <alignment vertical="center" wrapText="1"/>
    </xf>
    <xf numFmtId="165" fontId="19" fillId="0" borderId="5" xfId="22" applyFont="1" applyBorder="1" applyAlignment="1">
      <alignment horizontal="center" vertical="center" wrapText="1"/>
    </xf>
    <xf numFmtId="165" fontId="0" fillId="9" borderId="4" xfId="22" applyFont="1" applyFill="1" applyBorder="1" applyAlignment="1">
      <alignment horizontal="center" vertical="center" wrapText="1"/>
    </xf>
    <xf numFmtId="165" fontId="0" fillId="10" borderId="3" xfId="22" applyFont="1" applyFill="1" applyBorder="1" applyAlignment="1">
      <alignment horizontal="center" vertical="center" wrapText="1"/>
    </xf>
    <xf numFmtId="165" fontId="17" fillId="0" borderId="0" xfId="22" applyFont="1" applyBorder="1" applyAlignment="1">
      <alignment horizontal="center" vertical="center" wrapText="1"/>
    </xf>
    <xf numFmtId="165" fontId="18" fillId="0" borderId="2" xfId="22" applyFont="1" applyBorder="1" applyAlignment="1">
      <alignment horizontal="center" vertical="center" wrapText="1"/>
    </xf>
    <xf numFmtId="165" fontId="0" fillId="13" borderId="6" xfId="22" applyFont="1" applyFill="1" applyBorder="1" applyAlignment="1">
      <alignment horizontal="left" vertical="center" wrapText="1"/>
    </xf>
    <xf numFmtId="165" fontId="22" fillId="0" borderId="0" xfId="22" applyFont="1" applyBorder="1" applyAlignment="1">
      <alignment horizontal="left"/>
    </xf>
  </cellXfs>
  <cellStyles count="23">
    <cellStyle name="Accent 1 5" xfId="2" xr:uid="{00000000-0005-0000-0000-000006000000}"/>
    <cellStyle name="Accent 2 6" xfId="3" xr:uid="{00000000-0005-0000-0000-000007000000}"/>
    <cellStyle name="Accent 3 7" xfId="4" xr:uid="{00000000-0005-0000-0000-000008000000}"/>
    <cellStyle name="Accent 4" xfId="5" xr:uid="{00000000-0005-0000-0000-000009000000}"/>
    <cellStyle name="Bad 8" xfId="6" xr:uid="{00000000-0005-0000-0000-00000A000000}"/>
    <cellStyle name="Dziesiętny" xfId="1" builtinId="3"/>
    <cellStyle name="Error 9" xfId="7" xr:uid="{00000000-0005-0000-0000-00000B000000}"/>
    <cellStyle name="Excel Built-in Normal" xfId="22" xr:uid="{00000000-0005-0000-0000-00001A000000}"/>
    <cellStyle name="Footnote 10" xfId="8" xr:uid="{00000000-0005-0000-0000-00000C000000}"/>
    <cellStyle name="Good 11" xfId="9" xr:uid="{00000000-0005-0000-0000-00000D000000}"/>
    <cellStyle name="Heading (user) 12" xfId="10" xr:uid="{00000000-0005-0000-0000-00000E000000}"/>
    <cellStyle name="Heading 1 13" xfId="11" xr:uid="{00000000-0005-0000-0000-00000F000000}"/>
    <cellStyle name="Heading 2 14" xfId="12" xr:uid="{00000000-0005-0000-0000-000010000000}"/>
    <cellStyle name="Heading1" xfId="13" xr:uid="{00000000-0005-0000-0000-000011000000}"/>
    <cellStyle name="Hyperlink 15" xfId="14" xr:uid="{00000000-0005-0000-0000-000012000000}"/>
    <cellStyle name="Neutral 16" xfId="15" xr:uid="{00000000-0005-0000-0000-000013000000}"/>
    <cellStyle name="Normalny" xfId="0" builtinId="0"/>
    <cellStyle name="Note 17" xfId="16" xr:uid="{00000000-0005-0000-0000-000014000000}"/>
    <cellStyle name="Result (user) 18" xfId="17" xr:uid="{00000000-0005-0000-0000-000015000000}"/>
    <cellStyle name="Result2" xfId="18" xr:uid="{00000000-0005-0000-0000-000016000000}"/>
    <cellStyle name="Status 19" xfId="19" xr:uid="{00000000-0005-0000-0000-000017000000}"/>
    <cellStyle name="Text 20" xfId="20" xr:uid="{00000000-0005-0000-0000-000018000000}"/>
    <cellStyle name="Warning 21" xfId="21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81D41A"/>
      <rgbColor rgb="FFFFCC00"/>
      <rgbColor rgb="FFFF9933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85"/>
  <sheetViews>
    <sheetView tabSelected="1" zoomScale="80" zoomScaleNormal="80" workbookViewId="0">
      <selection activeCell="G81" sqref="G81"/>
    </sheetView>
  </sheetViews>
  <sheetFormatPr defaultColWidth="8.08203125" defaultRowHeight="14.5" x14ac:dyDescent="0.35"/>
  <cols>
    <col min="1" max="1" width="8.08203125" style="1"/>
    <col min="2" max="2" width="5.33203125" style="2" customWidth="1"/>
    <col min="3" max="3" width="14.5" style="2" customWidth="1"/>
    <col min="4" max="4" width="17.75" style="2" customWidth="1"/>
    <col min="5" max="5" width="20.75" style="2" customWidth="1"/>
    <col min="6" max="6" width="8.5" style="3" customWidth="1"/>
    <col min="7" max="7" width="11.75" style="2" customWidth="1"/>
    <col min="8" max="8" width="10" style="4" customWidth="1"/>
    <col min="9" max="9" width="19.75" style="2" customWidth="1"/>
    <col min="10" max="10" width="22.5" style="2" customWidth="1"/>
    <col min="11" max="11" width="8.08203125" style="1"/>
    <col min="12" max="12" width="12.5" style="1" customWidth="1"/>
    <col min="13" max="13" width="11.5" style="1" customWidth="1"/>
    <col min="14" max="14" width="25.75" style="1" customWidth="1"/>
    <col min="15" max="64" width="8.08203125" style="1"/>
    <col min="1024" max="1024" width="8.5" customWidth="1"/>
  </cols>
  <sheetData>
    <row r="1" spans="2:14" ht="51.75" customHeight="1" x14ac:dyDescent="0.35">
      <c r="C1" s="36" t="s">
        <v>125</v>
      </c>
      <c r="D1" s="36"/>
      <c r="E1" s="36"/>
      <c r="F1" s="36"/>
      <c r="G1" s="36"/>
      <c r="H1" s="36"/>
      <c r="I1" s="36"/>
    </row>
    <row r="2" spans="2:14" ht="51.75" customHeight="1" x14ac:dyDescent="0.35">
      <c r="C2" s="36" t="s">
        <v>0</v>
      </c>
      <c r="D2" s="36"/>
      <c r="E2" s="36"/>
      <c r="F2" s="36"/>
      <c r="G2" s="36"/>
      <c r="H2" s="36"/>
      <c r="I2" s="36"/>
    </row>
    <row r="3" spans="2:14" ht="145.15" customHeight="1" x14ac:dyDescent="0.35">
      <c r="C3" s="37" t="s">
        <v>1</v>
      </c>
      <c r="D3" s="37"/>
      <c r="E3" s="37"/>
      <c r="F3" s="37"/>
      <c r="G3" s="37"/>
      <c r="H3" s="37"/>
      <c r="I3" s="37"/>
    </row>
    <row r="4" spans="2:14" ht="42" x14ac:dyDescent="0.35"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</row>
    <row r="5" spans="2:14" ht="61.4" customHeight="1" x14ac:dyDescent="0.35">
      <c r="B5" s="6">
        <v>1</v>
      </c>
      <c r="C5" s="34" t="s">
        <v>11</v>
      </c>
      <c r="D5" s="7" t="s">
        <v>12</v>
      </c>
      <c r="E5" s="7" t="s">
        <v>13</v>
      </c>
      <c r="F5" s="6" t="s">
        <v>14</v>
      </c>
      <c r="G5" s="8"/>
      <c r="H5" s="6">
        <v>2000</v>
      </c>
      <c r="I5" s="6">
        <f t="shared" ref="I5:I36" si="0">G5*H5</f>
        <v>0</v>
      </c>
      <c r="J5" s="9" t="s">
        <v>15</v>
      </c>
      <c r="N5" s="10"/>
    </row>
    <row r="6" spans="2:14" ht="42" x14ac:dyDescent="0.35">
      <c r="B6" s="6">
        <v>2</v>
      </c>
      <c r="C6" s="34"/>
      <c r="D6" s="7" t="s">
        <v>12</v>
      </c>
      <c r="E6" s="7" t="s">
        <v>16</v>
      </c>
      <c r="F6" s="6" t="s">
        <v>14</v>
      </c>
      <c r="G6" s="8"/>
      <c r="H6" s="6">
        <v>100</v>
      </c>
      <c r="I6" s="6">
        <f t="shared" si="0"/>
        <v>0</v>
      </c>
      <c r="J6" s="9" t="s">
        <v>15</v>
      </c>
      <c r="N6" s="11" t="s">
        <v>17</v>
      </c>
    </row>
    <row r="7" spans="2:14" ht="84" x14ac:dyDescent="0.35">
      <c r="B7" s="6">
        <v>3</v>
      </c>
      <c r="C7" s="34"/>
      <c r="D7" s="7" t="s">
        <v>18</v>
      </c>
      <c r="E7" s="7" t="s">
        <v>13</v>
      </c>
      <c r="F7" s="6" t="s">
        <v>14</v>
      </c>
      <c r="G7" s="8"/>
      <c r="H7" s="6">
        <v>500</v>
      </c>
      <c r="I7" s="6">
        <f t="shared" si="0"/>
        <v>0</v>
      </c>
      <c r="J7" s="9" t="s">
        <v>15</v>
      </c>
    </row>
    <row r="8" spans="2:14" ht="42" x14ac:dyDescent="0.35">
      <c r="B8" s="6">
        <v>4</v>
      </c>
      <c r="C8" s="34"/>
      <c r="D8" s="7" t="s">
        <v>19</v>
      </c>
      <c r="E8" s="7" t="s">
        <v>20</v>
      </c>
      <c r="F8" s="6" t="s">
        <v>14</v>
      </c>
      <c r="G8" s="8"/>
      <c r="H8" s="6">
        <v>50</v>
      </c>
      <c r="I8" s="6">
        <f t="shared" si="0"/>
        <v>0</v>
      </c>
      <c r="J8" s="9" t="s">
        <v>15</v>
      </c>
    </row>
    <row r="9" spans="2:14" ht="70" x14ac:dyDescent="0.35">
      <c r="B9" s="6">
        <v>5</v>
      </c>
      <c r="C9" s="34"/>
      <c r="D9" s="7" t="s">
        <v>21</v>
      </c>
      <c r="E9" s="7" t="s">
        <v>22</v>
      </c>
      <c r="F9" s="6" t="s">
        <v>14</v>
      </c>
      <c r="G9" s="8"/>
      <c r="H9" s="6">
        <v>50</v>
      </c>
      <c r="I9" s="6">
        <f t="shared" si="0"/>
        <v>0</v>
      </c>
      <c r="J9" s="12" t="s">
        <v>23</v>
      </c>
      <c r="N9" s="10"/>
    </row>
    <row r="10" spans="2:14" ht="56" x14ac:dyDescent="0.35">
      <c r="B10" s="6">
        <v>6</v>
      </c>
      <c r="C10" s="34"/>
      <c r="D10" s="7" t="s">
        <v>21</v>
      </c>
      <c r="E10" s="7" t="s">
        <v>20</v>
      </c>
      <c r="F10" s="6" t="s">
        <v>14</v>
      </c>
      <c r="G10" s="8"/>
      <c r="H10" s="6">
        <v>300</v>
      </c>
      <c r="I10" s="6">
        <f t="shared" si="0"/>
        <v>0</v>
      </c>
      <c r="J10" s="9" t="s">
        <v>24</v>
      </c>
    </row>
    <row r="11" spans="2:14" ht="28" x14ac:dyDescent="0.35">
      <c r="B11" s="6">
        <v>7</v>
      </c>
      <c r="C11" s="34"/>
      <c r="D11" s="7" t="s">
        <v>12</v>
      </c>
      <c r="E11" s="7" t="s">
        <v>25</v>
      </c>
      <c r="F11" s="6" t="s">
        <v>26</v>
      </c>
      <c r="G11" s="8"/>
      <c r="H11" s="6">
        <v>48</v>
      </c>
      <c r="I11" s="6">
        <f t="shared" si="0"/>
        <v>0</v>
      </c>
      <c r="J11" s="9"/>
    </row>
    <row r="12" spans="2:14" ht="42" x14ac:dyDescent="0.35">
      <c r="B12" s="6">
        <v>8</v>
      </c>
      <c r="C12" s="34"/>
      <c r="D12" s="7" t="s">
        <v>12</v>
      </c>
      <c r="E12" s="7" t="s">
        <v>27</v>
      </c>
      <c r="F12" s="6" t="s">
        <v>26</v>
      </c>
      <c r="G12" s="8"/>
      <c r="H12" s="6">
        <v>48</v>
      </c>
      <c r="I12" s="6">
        <f t="shared" si="0"/>
        <v>0</v>
      </c>
      <c r="J12" s="9"/>
    </row>
    <row r="13" spans="2:14" ht="51.75" customHeight="1" x14ac:dyDescent="0.35">
      <c r="B13" s="6">
        <v>9</v>
      </c>
      <c r="C13" s="34"/>
      <c r="D13" s="7" t="s">
        <v>28</v>
      </c>
      <c r="E13" s="7" t="s">
        <v>29</v>
      </c>
      <c r="F13" s="6" t="s">
        <v>26</v>
      </c>
      <c r="G13" s="8"/>
      <c r="H13" s="6">
        <v>600</v>
      </c>
      <c r="I13" s="6">
        <f t="shared" si="0"/>
        <v>0</v>
      </c>
      <c r="J13" s="9" t="s">
        <v>30</v>
      </c>
    </row>
    <row r="14" spans="2:14" ht="84" x14ac:dyDescent="0.35">
      <c r="B14" s="6">
        <v>10</v>
      </c>
      <c r="C14" s="34"/>
      <c r="D14" s="7" t="s">
        <v>31</v>
      </c>
      <c r="E14" s="7" t="s">
        <v>13</v>
      </c>
      <c r="F14" s="6" t="s">
        <v>14</v>
      </c>
      <c r="G14" s="8"/>
      <c r="H14" s="6">
        <v>50</v>
      </c>
      <c r="I14" s="6">
        <f t="shared" si="0"/>
        <v>0</v>
      </c>
      <c r="J14" s="9" t="s">
        <v>24</v>
      </c>
    </row>
    <row r="15" spans="2:14" ht="56" x14ac:dyDescent="0.35">
      <c r="B15" s="6">
        <v>11</v>
      </c>
      <c r="C15" s="34"/>
      <c r="D15" s="7" t="s">
        <v>31</v>
      </c>
      <c r="E15" s="7" t="s">
        <v>32</v>
      </c>
      <c r="F15" s="6" t="s">
        <v>14</v>
      </c>
      <c r="G15" s="8"/>
      <c r="H15" s="6">
        <v>50</v>
      </c>
      <c r="I15" s="6">
        <f t="shared" si="0"/>
        <v>0</v>
      </c>
      <c r="J15" s="9" t="s">
        <v>24</v>
      </c>
    </row>
    <row r="16" spans="2:14" ht="56" x14ac:dyDescent="0.35">
      <c r="B16" s="6">
        <v>12</v>
      </c>
      <c r="C16" s="34"/>
      <c r="D16" s="7" t="s">
        <v>31</v>
      </c>
      <c r="E16" s="7" t="s">
        <v>33</v>
      </c>
      <c r="F16" s="6" t="s">
        <v>14</v>
      </c>
      <c r="G16" s="8"/>
      <c r="H16" s="6">
        <v>200</v>
      </c>
      <c r="I16" s="6">
        <f t="shared" si="0"/>
        <v>0</v>
      </c>
      <c r="J16" s="9" t="s">
        <v>24</v>
      </c>
    </row>
    <row r="17" spans="2:10" ht="42" x14ac:dyDescent="0.35">
      <c r="B17" s="6">
        <v>13</v>
      </c>
      <c r="C17" s="34"/>
      <c r="D17" s="7" t="s">
        <v>31</v>
      </c>
      <c r="E17" s="7" t="s">
        <v>34</v>
      </c>
      <c r="F17" s="6" t="s">
        <v>35</v>
      </c>
      <c r="G17" s="8"/>
      <c r="H17" s="6">
        <v>48</v>
      </c>
      <c r="I17" s="6">
        <f t="shared" si="0"/>
        <v>0</v>
      </c>
      <c r="J17" s="9"/>
    </row>
    <row r="18" spans="2:10" ht="56" x14ac:dyDescent="0.35">
      <c r="B18" s="6">
        <v>14</v>
      </c>
      <c r="C18" s="34"/>
      <c r="D18" s="7" t="s">
        <v>31</v>
      </c>
      <c r="E18" s="7" t="s">
        <v>36</v>
      </c>
      <c r="F18" s="6" t="s">
        <v>35</v>
      </c>
      <c r="G18" s="8"/>
      <c r="H18" s="6">
        <v>48</v>
      </c>
      <c r="I18" s="6">
        <f t="shared" si="0"/>
        <v>0</v>
      </c>
      <c r="J18" s="9"/>
    </row>
    <row r="19" spans="2:10" ht="56" x14ac:dyDescent="0.35">
      <c r="B19" s="6">
        <v>15</v>
      </c>
      <c r="C19" s="34"/>
      <c r="D19" s="7" t="s">
        <v>37</v>
      </c>
      <c r="E19" s="7" t="s">
        <v>38</v>
      </c>
      <c r="F19" s="6" t="s">
        <v>14</v>
      </c>
      <c r="G19" s="8"/>
      <c r="H19" s="6">
        <v>50</v>
      </c>
      <c r="I19" s="6">
        <f t="shared" si="0"/>
        <v>0</v>
      </c>
      <c r="J19" s="9" t="s">
        <v>24</v>
      </c>
    </row>
    <row r="20" spans="2:10" ht="56" x14ac:dyDescent="0.35">
      <c r="B20" s="6">
        <v>16</v>
      </c>
      <c r="C20" s="34"/>
      <c r="D20" s="7" t="s">
        <v>37</v>
      </c>
      <c r="E20" s="7" t="s">
        <v>33</v>
      </c>
      <c r="F20" s="6" t="s">
        <v>14</v>
      </c>
      <c r="G20" s="8"/>
      <c r="H20" s="6">
        <v>50</v>
      </c>
      <c r="I20" s="6">
        <f t="shared" si="0"/>
        <v>0</v>
      </c>
      <c r="J20" s="9" t="s">
        <v>24</v>
      </c>
    </row>
    <row r="21" spans="2:10" ht="42" x14ac:dyDescent="0.35">
      <c r="B21" s="6">
        <v>17</v>
      </c>
      <c r="C21" s="34"/>
      <c r="D21" s="7" t="s">
        <v>37</v>
      </c>
      <c r="E21" s="7" t="s">
        <v>34</v>
      </c>
      <c r="F21" s="6" t="s">
        <v>14</v>
      </c>
      <c r="G21" s="8"/>
      <c r="H21" s="6">
        <v>200</v>
      </c>
      <c r="I21" s="6">
        <f t="shared" si="0"/>
        <v>0</v>
      </c>
      <c r="J21" s="9"/>
    </row>
    <row r="22" spans="2:10" ht="56" x14ac:dyDescent="0.35">
      <c r="B22" s="6">
        <v>18</v>
      </c>
      <c r="C22" s="34"/>
      <c r="D22" s="7" t="s">
        <v>37</v>
      </c>
      <c r="E22" s="7" t="s">
        <v>36</v>
      </c>
      <c r="F22" s="6" t="s">
        <v>14</v>
      </c>
      <c r="G22" s="8"/>
      <c r="H22" s="6">
        <v>200</v>
      </c>
      <c r="I22" s="6">
        <f t="shared" si="0"/>
        <v>0</v>
      </c>
      <c r="J22" s="9" t="s">
        <v>24</v>
      </c>
    </row>
    <row r="23" spans="2:10" ht="42" x14ac:dyDescent="0.35">
      <c r="B23" s="6">
        <v>19</v>
      </c>
      <c r="C23" s="34"/>
      <c r="D23" s="7" t="s">
        <v>37</v>
      </c>
      <c r="E23" s="7" t="s">
        <v>34</v>
      </c>
      <c r="F23" s="6" t="s">
        <v>35</v>
      </c>
      <c r="G23" s="8"/>
      <c r="H23" s="6">
        <v>48</v>
      </c>
      <c r="I23" s="6">
        <f t="shared" si="0"/>
        <v>0</v>
      </c>
      <c r="J23" s="9"/>
    </row>
    <row r="24" spans="2:10" ht="56" x14ac:dyDescent="0.35">
      <c r="B24" s="6">
        <v>20</v>
      </c>
      <c r="C24" s="34"/>
      <c r="D24" s="7" t="s">
        <v>37</v>
      </c>
      <c r="E24" s="7" t="s">
        <v>36</v>
      </c>
      <c r="F24" s="6" t="s">
        <v>35</v>
      </c>
      <c r="G24" s="8"/>
      <c r="H24" s="6">
        <v>48</v>
      </c>
      <c r="I24" s="6">
        <f t="shared" si="0"/>
        <v>0</v>
      </c>
      <c r="J24" s="9"/>
    </row>
    <row r="25" spans="2:10" ht="56" x14ac:dyDescent="0.35">
      <c r="B25" s="6">
        <v>21</v>
      </c>
      <c r="C25" s="34"/>
      <c r="D25" s="7" t="s">
        <v>31</v>
      </c>
      <c r="E25" s="7" t="s">
        <v>39</v>
      </c>
      <c r="F25" s="6" t="s">
        <v>35</v>
      </c>
      <c r="G25" s="8"/>
      <c r="H25" s="6">
        <v>10</v>
      </c>
      <c r="I25" s="6">
        <f t="shared" si="0"/>
        <v>0</v>
      </c>
      <c r="J25" s="9" t="s">
        <v>24</v>
      </c>
    </row>
    <row r="26" spans="2:10" ht="56" x14ac:dyDescent="0.35">
      <c r="B26" s="6">
        <v>22</v>
      </c>
      <c r="C26" s="34"/>
      <c r="D26" s="7" t="s">
        <v>31</v>
      </c>
      <c r="E26" s="7" t="s">
        <v>40</v>
      </c>
      <c r="F26" s="6" t="s">
        <v>35</v>
      </c>
      <c r="G26" s="8"/>
      <c r="H26" s="6">
        <v>10</v>
      </c>
      <c r="I26" s="6">
        <f t="shared" si="0"/>
        <v>0</v>
      </c>
      <c r="J26" s="9" t="s">
        <v>24</v>
      </c>
    </row>
    <row r="27" spans="2:10" ht="56" x14ac:dyDescent="0.35">
      <c r="B27" s="6">
        <v>23</v>
      </c>
      <c r="C27" s="34"/>
      <c r="D27" s="7" t="s">
        <v>31</v>
      </c>
      <c r="E27" s="7" t="s">
        <v>41</v>
      </c>
      <c r="F27" s="6" t="s">
        <v>35</v>
      </c>
      <c r="G27" s="8"/>
      <c r="H27" s="6">
        <v>10</v>
      </c>
      <c r="I27" s="6">
        <f t="shared" si="0"/>
        <v>0</v>
      </c>
      <c r="J27" s="9" t="s">
        <v>24</v>
      </c>
    </row>
    <row r="28" spans="2:10" ht="56" x14ac:dyDescent="0.35">
      <c r="B28" s="6">
        <v>24</v>
      </c>
      <c r="C28" s="34"/>
      <c r="D28" s="7" t="s">
        <v>31</v>
      </c>
      <c r="E28" s="7" t="s">
        <v>42</v>
      </c>
      <c r="F28" s="6" t="s">
        <v>35</v>
      </c>
      <c r="G28" s="8"/>
      <c r="H28" s="6">
        <v>10</v>
      </c>
      <c r="I28" s="6">
        <f t="shared" si="0"/>
        <v>0</v>
      </c>
      <c r="J28" s="9" t="s">
        <v>24</v>
      </c>
    </row>
    <row r="29" spans="2:10" ht="56" x14ac:dyDescent="0.35">
      <c r="B29" s="6">
        <v>25</v>
      </c>
      <c r="C29" s="34"/>
      <c r="D29" s="7" t="s">
        <v>31</v>
      </c>
      <c r="E29" s="7" t="s">
        <v>43</v>
      </c>
      <c r="F29" s="6" t="s">
        <v>35</v>
      </c>
      <c r="G29" s="8"/>
      <c r="H29" s="6">
        <v>10</v>
      </c>
      <c r="I29" s="6">
        <f t="shared" si="0"/>
        <v>0</v>
      </c>
      <c r="J29" s="9" t="s">
        <v>24</v>
      </c>
    </row>
    <row r="30" spans="2:10" ht="56" x14ac:dyDescent="0.35">
      <c r="B30" s="6">
        <v>26</v>
      </c>
      <c r="C30" s="34"/>
      <c r="D30" s="7" t="s">
        <v>37</v>
      </c>
      <c r="E30" s="7" t="s">
        <v>44</v>
      </c>
      <c r="F30" s="6" t="s">
        <v>35</v>
      </c>
      <c r="G30" s="8"/>
      <c r="H30" s="6">
        <v>10</v>
      </c>
      <c r="I30" s="6">
        <f t="shared" si="0"/>
        <v>0</v>
      </c>
      <c r="J30" s="9" t="s">
        <v>24</v>
      </c>
    </row>
    <row r="31" spans="2:10" ht="56" x14ac:dyDescent="0.35">
      <c r="B31" s="6">
        <v>27</v>
      </c>
      <c r="C31" s="34"/>
      <c r="D31" s="7" t="s">
        <v>37</v>
      </c>
      <c r="E31" s="7" t="s">
        <v>40</v>
      </c>
      <c r="F31" s="6" t="s">
        <v>35</v>
      </c>
      <c r="G31" s="8"/>
      <c r="H31" s="6">
        <v>10</v>
      </c>
      <c r="I31" s="6">
        <f t="shared" si="0"/>
        <v>0</v>
      </c>
      <c r="J31" s="9" t="s">
        <v>24</v>
      </c>
    </row>
    <row r="32" spans="2:10" ht="56" x14ac:dyDescent="0.35">
      <c r="B32" s="6">
        <v>28</v>
      </c>
      <c r="C32" s="34"/>
      <c r="D32" s="7" t="s">
        <v>37</v>
      </c>
      <c r="E32" s="7" t="s">
        <v>41</v>
      </c>
      <c r="F32" s="6" t="s">
        <v>35</v>
      </c>
      <c r="G32" s="8"/>
      <c r="H32" s="6">
        <v>10</v>
      </c>
      <c r="I32" s="6">
        <f t="shared" si="0"/>
        <v>0</v>
      </c>
      <c r="J32" s="9" t="s">
        <v>24</v>
      </c>
    </row>
    <row r="33" spans="2:14" ht="56" x14ac:dyDescent="0.35">
      <c r="B33" s="6">
        <v>29</v>
      </c>
      <c r="C33" s="34"/>
      <c r="D33" s="7" t="s">
        <v>37</v>
      </c>
      <c r="E33" s="7" t="s">
        <v>42</v>
      </c>
      <c r="F33" s="6" t="s">
        <v>35</v>
      </c>
      <c r="G33" s="8"/>
      <c r="H33" s="6">
        <v>10</v>
      </c>
      <c r="I33" s="6">
        <f t="shared" si="0"/>
        <v>0</v>
      </c>
      <c r="J33" s="9" t="s">
        <v>24</v>
      </c>
    </row>
    <row r="34" spans="2:14" ht="56" x14ac:dyDescent="0.35">
      <c r="B34" s="6">
        <v>30</v>
      </c>
      <c r="C34" s="34"/>
      <c r="D34" s="7" t="s">
        <v>37</v>
      </c>
      <c r="E34" s="7" t="s">
        <v>43</v>
      </c>
      <c r="F34" s="6" t="s">
        <v>35</v>
      </c>
      <c r="G34" s="8"/>
      <c r="H34" s="6">
        <v>10</v>
      </c>
      <c r="I34" s="6">
        <f t="shared" si="0"/>
        <v>0</v>
      </c>
      <c r="J34" s="9" t="s">
        <v>24</v>
      </c>
    </row>
    <row r="35" spans="2:14" ht="42" x14ac:dyDescent="0.35">
      <c r="B35" s="6">
        <v>31</v>
      </c>
      <c r="C35" s="34"/>
      <c r="D35" s="7" t="s">
        <v>45</v>
      </c>
      <c r="E35" s="7" t="s">
        <v>46</v>
      </c>
      <c r="F35" s="6" t="s">
        <v>26</v>
      </c>
      <c r="G35" s="8"/>
      <c r="H35" s="6">
        <v>40</v>
      </c>
      <c r="I35" s="6">
        <f t="shared" si="0"/>
        <v>0</v>
      </c>
      <c r="J35" s="9" t="s">
        <v>15</v>
      </c>
      <c r="N35" s="11"/>
    </row>
    <row r="36" spans="2:14" ht="42" x14ac:dyDescent="0.35">
      <c r="B36" s="6">
        <v>32</v>
      </c>
      <c r="C36" s="34"/>
      <c r="D36" s="7" t="s">
        <v>45</v>
      </c>
      <c r="E36" s="7" t="s">
        <v>47</v>
      </c>
      <c r="F36" s="6" t="s">
        <v>26</v>
      </c>
      <c r="G36" s="8"/>
      <c r="H36" s="6">
        <v>80</v>
      </c>
      <c r="I36" s="6">
        <f t="shared" si="0"/>
        <v>0</v>
      </c>
      <c r="J36" s="9" t="s">
        <v>15</v>
      </c>
    </row>
    <row r="37" spans="2:14" ht="28" x14ac:dyDescent="0.35">
      <c r="B37" s="6">
        <v>33</v>
      </c>
      <c r="C37" s="34"/>
      <c r="D37" s="7" t="s">
        <v>45</v>
      </c>
      <c r="E37" s="7" t="s">
        <v>48</v>
      </c>
      <c r="F37" s="6" t="s">
        <v>26</v>
      </c>
      <c r="G37" s="8"/>
      <c r="H37" s="6">
        <v>96</v>
      </c>
      <c r="I37" s="6">
        <f t="shared" ref="I37:I68" si="1">G37*H37</f>
        <v>0</v>
      </c>
      <c r="J37" s="9"/>
    </row>
    <row r="38" spans="2:14" ht="56" x14ac:dyDescent="0.35">
      <c r="B38" s="6">
        <v>34</v>
      </c>
      <c r="C38" s="34"/>
      <c r="D38" s="7" t="s">
        <v>19</v>
      </c>
      <c r="E38" s="7" t="s">
        <v>49</v>
      </c>
      <c r="F38" s="6" t="s">
        <v>26</v>
      </c>
      <c r="G38" s="8"/>
      <c r="H38" s="6">
        <v>30</v>
      </c>
      <c r="I38" s="6">
        <f t="shared" si="1"/>
        <v>0</v>
      </c>
      <c r="J38" s="9" t="s">
        <v>24</v>
      </c>
    </row>
    <row r="39" spans="2:14" ht="42" x14ac:dyDescent="0.35">
      <c r="B39" s="6">
        <v>35</v>
      </c>
      <c r="C39" s="34"/>
      <c r="D39" s="7" t="s">
        <v>50</v>
      </c>
      <c r="E39" s="7" t="s">
        <v>51</v>
      </c>
      <c r="F39" s="6" t="s">
        <v>26</v>
      </c>
      <c r="G39" s="8"/>
      <c r="H39" s="6">
        <v>60</v>
      </c>
      <c r="I39" s="6">
        <f t="shared" si="1"/>
        <v>0</v>
      </c>
      <c r="J39" s="9" t="s">
        <v>15</v>
      </c>
    </row>
    <row r="40" spans="2:14" ht="29.25" customHeight="1" x14ac:dyDescent="0.35">
      <c r="B40" s="6">
        <v>36</v>
      </c>
      <c r="C40" s="34"/>
      <c r="D40" s="7" t="s">
        <v>50</v>
      </c>
      <c r="E40" s="7" t="s">
        <v>52</v>
      </c>
      <c r="F40" s="6" t="s">
        <v>26</v>
      </c>
      <c r="G40" s="8"/>
      <c r="H40" s="6">
        <v>60</v>
      </c>
      <c r="I40" s="6">
        <f t="shared" si="1"/>
        <v>0</v>
      </c>
      <c r="J40" s="9" t="s">
        <v>53</v>
      </c>
    </row>
    <row r="41" spans="2:14" ht="60" customHeight="1" x14ac:dyDescent="0.35">
      <c r="B41" s="6">
        <v>37</v>
      </c>
      <c r="C41" s="34"/>
      <c r="D41" s="7" t="s">
        <v>54</v>
      </c>
      <c r="E41" s="7" t="s">
        <v>55</v>
      </c>
      <c r="F41" s="6" t="s">
        <v>26</v>
      </c>
      <c r="G41" s="8"/>
      <c r="H41" s="6">
        <v>600</v>
      </c>
      <c r="I41" s="6">
        <f t="shared" si="1"/>
        <v>0</v>
      </c>
      <c r="J41" s="9" t="s">
        <v>56</v>
      </c>
    </row>
    <row r="42" spans="2:14" ht="98" x14ac:dyDescent="0.35">
      <c r="B42" s="6">
        <v>38</v>
      </c>
      <c r="C42" s="34"/>
      <c r="D42" s="7" t="s">
        <v>57</v>
      </c>
      <c r="E42" s="7" t="s">
        <v>58</v>
      </c>
      <c r="F42" s="6" t="s">
        <v>14</v>
      </c>
      <c r="G42" s="8"/>
      <c r="H42" s="6">
        <v>100</v>
      </c>
      <c r="I42" s="6">
        <f t="shared" si="1"/>
        <v>0</v>
      </c>
      <c r="J42" s="9" t="s">
        <v>15</v>
      </c>
    </row>
    <row r="43" spans="2:14" ht="42" x14ac:dyDescent="0.35">
      <c r="B43" s="6">
        <v>39</v>
      </c>
      <c r="C43" s="34"/>
      <c r="D43" s="7" t="s">
        <v>57</v>
      </c>
      <c r="E43" s="7" t="s">
        <v>59</v>
      </c>
      <c r="F43" s="6" t="s">
        <v>14</v>
      </c>
      <c r="G43" s="8"/>
      <c r="H43" s="6">
        <v>100</v>
      </c>
      <c r="I43" s="6">
        <f t="shared" si="1"/>
        <v>0</v>
      </c>
      <c r="J43" s="9" t="s">
        <v>15</v>
      </c>
    </row>
    <row r="44" spans="2:14" ht="48.75" customHeight="1" x14ac:dyDescent="0.35">
      <c r="B44" s="6">
        <v>40</v>
      </c>
      <c r="C44" s="34"/>
      <c r="D44" s="7" t="s">
        <v>57</v>
      </c>
      <c r="E44" s="7" t="s">
        <v>60</v>
      </c>
      <c r="F44" s="6" t="s">
        <v>26</v>
      </c>
      <c r="G44" s="8"/>
      <c r="H44" s="6">
        <v>100</v>
      </c>
      <c r="I44" s="6">
        <f t="shared" si="1"/>
        <v>0</v>
      </c>
      <c r="J44" s="9" t="s">
        <v>15</v>
      </c>
    </row>
    <row r="45" spans="2:14" ht="98" x14ac:dyDescent="0.35">
      <c r="B45" s="6">
        <v>41</v>
      </c>
      <c r="C45" s="34"/>
      <c r="D45" s="7" t="s">
        <v>61</v>
      </c>
      <c r="E45" s="7" t="s">
        <v>62</v>
      </c>
      <c r="F45" s="6" t="s">
        <v>14</v>
      </c>
      <c r="G45" s="8"/>
      <c r="H45" s="6">
        <v>50</v>
      </c>
      <c r="I45" s="6">
        <f t="shared" si="1"/>
        <v>0</v>
      </c>
      <c r="J45" s="9" t="s">
        <v>15</v>
      </c>
    </row>
    <row r="46" spans="2:14" ht="56" x14ac:dyDescent="0.35">
      <c r="B46" s="6">
        <v>42</v>
      </c>
      <c r="C46" s="34"/>
      <c r="D46" s="7" t="s">
        <v>61</v>
      </c>
      <c r="E46" s="7" t="s">
        <v>63</v>
      </c>
      <c r="F46" s="6" t="s">
        <v>14</v>
      </c>
      <c r="G46" s="8"/>
      <c r="H46" s="6">
        <v>50</v>
      </c>
      <c r="I46" s="6">
        <f t="shared" si="1"/>
        <v>0</v>
      </c>
      <c r="J46" s="9" t="s">
        <v>15</v>
      </c>
    </row>
    <row r="47" spans="2:14" ht="49.4" customHeight="1" x14ac:dyDescent="0.35">
      <c r="B47" s="6">
        <v>43</v>
      </c>
      <c r="C47" s="35" t="s">
        <v>64</v>
      </c>
      <c r="D47" s="7" t="s">
        <v>65</v>
      </c>
      <c r="E47" s="7" t="s">
        <v>66</v>
      </c>
      <c r="F47" s="6" t="s">
        <v>14</v>
      </c>
      <c r="G47" s="8"/>
      <c r="H47" s="6">
        <v>500</v>
      </c>
      <c r="I47" s="6">
        <f t="shared" si="1"/>
        <v>0</v>
      </c>
      <c r="J47" s="9" t="s">
        <v>24</v>
      </c>
    </row>
    <row r="48" spans="2:14" ht="56" x14ac:dyDescent="0.35">
      <c r="B48" s="6">
        <v>44</v>
      </c>
      <c r="C48" s="35"/>
      <c r="D48" s="7" t="s">
        <v>65</v>
      </c>
      <c r="E48" s="7" t="s">
        <v>67</v>
      </c>
      <c r="F48" s="6" t="s">
        <v>14</v>
      </c>
      <c r="G48" s="8"/>
      <c r="H48" s="6">
        <v>500</v>
      </c>
      <c r="I48" s="6">
        <f t="shared" si="1"/>
        <v>0</v>
      </c>
      <c r="J48" s="9" t="s">
        <v>24</v>
      </c>
    </row>
    <row r="49" spans="2:14" ht="56" x14ac:dyDescent="0.35">
      <c r="B49" s="6">
        <v>45</v>
      </c>
      <c r="C49" s="35"/>
      <c r="D49" s="7" t="s">
        <v>65</v>
      </c>
      <c r="E49" s="7" t="s">
        <v>68</v>
      </c>
      <c r="F49" s="6" t="s">
        <v>14</v>
      </c>
      <c r="G49" s="8"/>
      <c r="H49" s="6">
        <v>200</v>
      </c>
      <c r="I49" s="6">
        <f t="shared" si="1"/>
        <v>0</v>
      </c>
      <c r="J49" s="9" t="s">
        <v>24</v>
      </c>
    </row>
    <row r="50" spans="2:14" ht="70" x14ac:dyDescent="0.35">
      <c r="B50" s="6">
        <v>46</v>
      </c>
      <c r="C50" s="35"/>
      <c r="D50" s="7" t="s">
        <v>69</v>
      </c>
      <c r="E50" s="7" t="s">
        <v>70</v>
      </c>
      <c r="F50" s="6" t="s">
        <v>14</v>
      </c>
      <c r="G50" s="8"/>
      <c r="H50" s="6">
        <v>100</v>
      </c>
      <c r="I50" s="6">
        <f t="shared" si="1"/>
        <v>0</v>
      </c>
      <c r="J50" s="9" t="s">
        <v>24</v>
      </c>
    </row>
    <row r="51" spans="2:14" ht="70" x14ac:dyDescent="0.35">
      <c r="B51" s="6">
        <v>47</v>
      </c>
      <c r="C51" s="35"/>
      <c r="D51" s="7" t="s">
        <v>69</v>
      </c>
      <c r="E51" s="7" t="s">
        <v>71</v>
      </c>
      <c r="F51" s="6" t="s">
        <v>14</v>
      </c>
      <c r="G51" s="8"/>
      <c r="H51" s="6">
        <v>100</v>
      </c>
      <c r="I51" s="6">
        <f t="shared" si="1"/>
        <v>0</v>
      </c>
      <c r="J51" s="9" t="s">
        <v>24</v>
      </c>
    </row>
    <row r="52" spans="2:14" ht="70" x14ac:dyDescent="0.35">
      <c r="B52" s="6">
        <v>48</v>
      </c>
      <c r="C52" s="35"/>
      <c r="D52" s="7" t="s">
        <v>69</v>
      </c>
      <c r="E52" s="7" t="s">
        <v>72</v>
      </c>
      <c r="F52" s="6" t="s">
        <v>14</v>
      </c>
      <c r="G52" s="8"/>
      <c r="H52" s="6">
        <v>100</v>
      </c>
      <c r="I52" s="6">
        <f t="shared" si="1"/>
        <v>0</v>
      </c>
      <c r="J52" s="9" t="s">
        <v>24</v>
      </c>
    </row>
    <row r="53" spans="2:14" ht="56" x14ac:dyDescent="0.35">
      <c r="B53" s="6">
        <v>49</v>
      </c>
      <c r="C53" s="35"/>
      <c r="D53" s="7" t="s">
        <v>73</v>
      </c>
      <c r="E53" s="7" t="s">
        <v>74</v>
      </c>
      <c r="F53" s="6" t="s">
        <v>14</v>
      </c>
      <c r="G53" s="8"/>
      <c r="H53" s="6">
        <v>100</v>
      </c>
      <c r="I53" s="6">
        <f t="shared" si="1"/>
        <v>0</v>
      </c>
      <c r="J53" s="9" t="s">
        <v>24</v>
      </c>
    </row>
    <row r="54" spans="2:14" ht="56" x14ac:dyDescent="0.35">
      <c r="B54" s="6">
        <v>50</v>
      </c>
      <c r="C54" s="35"/>
      <c r="D54" s="7" t="s">
        <v>73</v>
      </c>
      <c r="E54" s="7" t="s">
        <v>38</v>
      </c>
      <c r="F54" s="6" t="s">
        <v>14</v>
      </c>
      <c r="G54" s="8"/>
      <c r="H54" s="6">
        <v>100</v>
      </c>
      <c r="I54" s="6">
        <f t="shared" si="1"/>
        <v>0</v>
      </c>
      <c r="J54" s="9" t="s">
        <v>24</v>
      </c>
    </row>
    <row r="55" spans="2:14" ht="56" x14ac:dyDescent="0.35">
      <c r="B55" s="6">
        <v>51</v>
      </c>
      <c r="C55" s="35"/>
      <c r="D55" s="7" t="s">
        <v>73</v>
      </c>
      <c r="E55" s="7" t="s">
        <v>72</v>
      </c>
      <c r="F55" s="6" t="s">
        <v>14</v>
      </c>
      <c r="G55" s="8"/>
      <c r="H55" s="6">
        <v>100</v>
      </c>
      <c r="I55" s="6">
        <f t="shared" si="1"/>
        <v>0</v>
      </c>
      <c r="J55" s="9" t="s">
        <v>24</v>
      </c>
    </row>
    <row r="56" spans="2:14" ht="56" x14ac:dyDescent="0.35">
      <c r="B56" s="6">
        <v>52</v>
      </c>
      <c r="C56" s="35"/>
      <c r="D56" s="7" t="s">
        <v>31</v>
      </c>
      <c r="E56" s="7" t="s">
        <v>75</v>
      </c>
      <c r="F56" s="6" t="s">
        <v>35</v>
      </c>
      <c r="G56" s="8"/>
      <c r="H56" s="6">
        <v>48</v>
      </c>
      <c r="I56" s="6">
        <f t="shared" si="1"/>
        <v>0</v>
      </c>
      <c r="J56" s="9" t="s">
        <v>24</v>
      </c>
    </row>
    <row r="57" spans="2:14" ht="56" x14ac:dyDescent="0.35">
      <c r="B57" s="6">
        <v>53</v>
      </c>
      <c r="C57" s="35"/>
      <c r="D57" s="7" t="s">
        <v>37</v>
      </c>
      <c r="E57" s="7" t="s">
        <v>75</v>
      </c>
      <c r="F57" s="6" t="s">
        <v>35</v>
      </c>
      <c r="G57" s="8"/>
      <c r="H57" s="6">
        <v>48</v>
      </c>
      <c r="I57" s="6">
        <f t="shared" si="1"/>
        <v>0</v>
      </c>
      <c r="J57" s="9" t="s">
        <v>24</v>
      </c>
    </row>
    <row r="58" spans="2:14" ht="56" x14ac:dyDescent="0.35">
      <c r="B58" s="6">
        <v>54</v>
      </c>
      <c r="C58" s="35"/>
      <c r="D58" s="7" t="s">
        <v>76</v>
      </c>
      <c r="E58" s="7" t="s">
        <v>77</v>
      </c>
      <c r="F58" s="6" t="s">
        <v>14</v>
      </c>
      <c r="G58" s="8"/>
      <c r="H58" s="6">
        <v>100</v>
      </c>
      <c r="I58" s="6">
        <f t="shared" si="1"/>
        <v>0</v>
      </c>
      <c r="J58" s="9" t="s">
        <v>24</v>
      </c>
    </row>
    <row r="59" spans="2:14" ht="56" x14ac:dyDescent="0.35">
      <c r="B59" s="6">
        <v>55</v>
      </c>
      <c r="C59" s="35"/>
      <c r="D59" s="7" t="s">
        <v>76</v>
      </c>
      <c r="E59" s="7" t="s">
        <v>78</v>
      </c>
      <c r="F59" s="6" t="s">
        <v>14</v>
      </c>
      <c r="G59" s="8"/>
      <c r="H59" s="6">
        <v>100</v>
      </c>
      <c r="I59" s="6">
        <f t="shared" si="1"/>
        <v>0</v>
      </c>
      <c r="J59" s="9" t="s">
        <v>24</v>
      </c>
    </row>
    <row r="60" spans="2:14" ht="56" x14ac:dyDescent="0.35">
      <c r="B60" s="6">
        <v>56</v>
      </c>
      <c r="C60" s="35"/>
      <c r="D60" s="7" t="s">
        <v>76</v>
      </c>
      <c r="E60" s="7" t="s">
        <v>79</v>
      </c>
      <c r="F60" s="6" t="s">
        <v>14</v>
      </c>
      <c r="G60" s="8"/>
      <c r="H60" s="6">
        <v>100</v>
      </c>
      <c r="I60" s="6">
        <f t="shared" si="1"/>
        <v>0</v>
      </c>
      <c r="J60" s="9" t="s">
        <v>24</v>
      </c>
    </row>
    <row r="61" spans="2:14" ht="46.5" customHeight="1" x14ac:dyDescent="0.35">
      <c r="B61" s="6">
        <v>57</v>
      </c>
      <c r="C61" s="35"/>
      <c r="D61" s="13" t="s">
        <v>76</v>
      </c>
      <c r="E61" s="13" t="s">
        <v>80</v>
      </c>
      <c r="F61" s="14" t="s">
        <v>26</v>
      </c>
      <c r="G61" s="8"/>
      <c r="H61" s="14">
        <v>3</v>
      </c>
      <c r="I61" s="6">
        <f t="shared" si="1"/>
        <v>0</v>
      </c>
      <c r="J61" s="9" t="s">
        <v>81</v>
      </c>
    </row>
    <row r="62" spans="2:14" ht="49.4" customHeight="1" x14ac:dyDescent="0.35">
      <c r="B62" s="6">
        <v>58</v>
      </c>
      <c r="C62" s="31" t="s">
        <v>82</v>
      </c>
      <c r="D62" s="7" t="s">
        <v>83</v>
      </c>
      <c r="E62" s="7" t="s">
        <v>84</v>
      </c>
      <c r="F62" s="6" t="s">
        <v>85</v>
      </c>
      <c r="G62" s="8"/>
      <c r="H62" s="6">
        <v>2</v>
      </c>
      <c r="I62" s="6">
        <f t="shared" si="1"/>
        <v>0</v>
      </c>
      <c r="J62" s="9" t="s">
        <v>24</v>
      </c>
    </row>
    <row r="63" spans="2:14" ht="84" x14ac:dyDescent="0.35">
      <c r="B63" s="6">
        <v>59</v>
      </c>
      <c r="C63" s="31"/>
      <c r="D63" s="7" t="s">
        <v>83</v>
      </c>
      <c r="E63" s="7" t="s">
        <v>86</v>
      </c>
      <c r="F63" s="6" t="s">
        <v>85</v>
      </c>
      <c r="G63" s="8"/>
      <c r="H63" s="6">
        <v>6</v>
      </c>
      <c r="I63" s="6">
        <f t="shared" si="1"/>
        <v>0</v>
      </c>
      <c r="J63" s="9" t="s">
        <v>15</v>
      </c>
      <c r="N63" s="11"/>
    </row>
    <row r="64" spans="2:14" ht="56" x14ac:dyDescent="0.35">
      <c r="B64" s="6">
        <v>60</v>
      </c>
      <c r="C64" s="31"/>
      <c r="D64" s="7" t="s">
        <v>87</v>
      </c>
      <c r="E64" s="7" t="s">
        <v>88</v>
      </c>
      <c r="F64" s="6" t="s">
        <v>85</v>
      </c>
      <c r="G64" s="8"/>
      <c r="H64" s="6">
        <v>6</v>
      </c>
      <c r="I64" s="6">
        <f t="shared" si="1"/>
        <v>0</v>
      </c>
      <c r="J64" s="9" t="s">
        <v>89</v>
      </c>
    </row>
    <row r="65" spans="2:14" ht="70" x14ac:dyDescent="0.35">
      <c r="B65" s="6">
        <v>61</v>
      </c>
      <c r="C65" s="31"/>
      <c r="D65" s="7" t="s">
        <v>90</v>
      </c>
      <c r="E65" s="7" t="s">
        <v>91</v>
      </c>
      <c r="F65" s="6" t="s">
        <v>85</v>
      </c>
      <c r="G65" s="8"/>
      <c r="H65" s="6">
        <v>6</v>
      </c>
      <c r="I65" s="6">
        <f t="shared" si="1"/>
        <v>0</v>
      </c>
      <c r="J65" s="9" t="s">
        <v>24</v>
      </c>
    </row>
    <row r="66" spans="2:14" ht="56" x14ac:dyDescent="0.35">
      <c r="B66" s="6">
        <v>62</v>
      </c>
      <c r="C66" s="31"/>
      <c r="D66" s="7" t="s">
        <v>92</v>
      </c>
      <c r="E66" s="7" t="s">
        <v>93</v>
      </c>
      <c r="F66" s="6" t="s">
        <v>85</v>
      </c>
      <c r="G66" s="8"/>
      <c r="H66" s="6">
        <v>1</v>
      </c>
      <c r="I66" s="6">
        <f t="shared" si="1"/>
        <v>0</v>
      </c>
      <c r="J66" s="9" t="s">
        <v>24</v>
      </c>
    </row>
    <row r="67" spans="2:14" ht="56" x14ac:dyDescent="0.35">
      <c r="B67" s="6">
        <v>63</v>
      </c>
      <c r="C67" s="31"/>
      <c r="D67" s="7" t="s">
        <v>94</v>
      </c>
      <c r="E67" s="7" t="s">
        <v>95</v>
      </c>
      <c r="F67" s="6" t="s">
        <v>85</v>
      </c>
      <c r="G67" s="8"/>
      <c r="H67" s="6">
        <v>6</v>
      </c>
      <c r="I67" s="6">
        <f t="shared" si="1"/>
        <v>0</v>
      </c>
      <c r="J67" s="9" t="s">
        <v>24</v>
      </c>
    </row>
    <row r="68" spans="2:14" ht="56" x14ac:dyDescent="0.35">
      <c r="B68" s="6">
        <v>64</v>
      </c>
      <c r="C68" s="31"/>
      <c r="D68" s="7" t="s">
        <v>96</v>
      </c>
      <c r="E68" s="7"/>
      <c r="F68" s="6" t="s">
        <v>85</v>
      </c>
      <c r="G68" s="8"/>
      <c r="H68" s="6">
        <v>4</v>
      </c>
      <c r="I68" s="6">
        <f t="shared" si="1"/>
        <v>0</v>
      </c>
      <c r="J68" s="9" t="s">
        <v>24</v>
      </c>
    </row>
    <row r="69" spans="2:14" ht="56" x14ac:dyDescent="0.35">
      <c r="B69" s="6">
        <v>65</v>
      </c>
      <c r="C69" s="31"/>
      <c r="D69" s="7" t="s">
        <v>97</v>
      </c>
      <c r="E69" s="7"/>
      <c r="F69" s="6" t="s">
        <v>85</v>
      </c>
      <c r="G69" s="8"/>
      <c r="H69" s="6">
        <v>6</v>
      </c>
      <c r="I69" s="6">
        <f t="shared" ref="I69:I78" si="2">G69*H69</f>
        <v>0</v>
      </c>
      <c r="J69" s="9" t="s">
        <v>24</v>
      </c>
    </row>
    <row r="70" spans="2:14" ht="135.75" customHeight="1" x14ac:dyDescent="0.35">
      <c r="B70" s="6">
        <v>66</v>
      </c>
      <c r="C70" s="31"/>
      <c r="D70" s="7" t="s">
        <v>120</v>
      </c>
      <c r="E70" s="7" t="s">
        <v>121</v>
      </c>
      <c r="F70" s="6" t="s">
        <v>113</v>
      </c>
      <c r="G70" s="8"/>
      <c r="H70" s="6">
        <v>50</v>
      </c>
      <c r="I70" s="6">
        <f>G70*H70</f>
        <v>0</v>
      </c>
      <c r="J70" s="9" t="s">
        <v>122</v>
      </c>
    </row>
    <row r="71" spans="2:14" ht="135.75" customHeight="1" x14ac:dyDescent="0.35">
      <c r="B71" s="6">
        <v>67</v>
      </c>
      <c r="C71" s="31"/>
      <c r="D71" s="7" t="s">
        <v>98</v>
      </c>
      <c r="E71" s="7" t="s">
        <v>99</v>
      </c>
      <c r="F71" s="6" t="s">
        <v>85</v>
      </c>
      <c r="G71" s="8"/>
      <c r="H71" s="6">
        <v>30</v>
      </c>
      <c r="I71" s="6">
        <f>G71*H71</f>
        <v>0</v>
      </c>
      <c r="J71" s="9" t="s">
        <v>15</v>
      </c>
    </row>
    <row r="72" spans="2:14" ht="60" customHeight="1" x14ac:dyDescent="0.35">
      <c r="B72" s="6">
        <v>68</v>
      </c>
      <c r="C72" s="31"/>
      <c r="D72" s="7" t="s">
        <v>98</v>
      </c>
      <c r="E72" s="7" t="s">
        <v>100</v>
      </c>
      <c r="F72" s="6" t="s">
        <v>85</v>
      </c>
      <c r="G72" s="8"/>
      <c r="H72" s="6">
        <v>30</v>
      </c>
      <c r="I72" s="6">
        <f>G72*H72</f>
        <v>0</v>
      </c>
      <c r="J72" s="9" t="s">
        <v>15</v>
      </c>
    </row>
    <row r="73" spans="2:14" ht="73.5" customHeight="1" x14ac:dyDescent="0.35">
      <c r="B73" s="6">
        <v>69</v>
      </c>
      <c r="C73" s="32"/>
      <c r="D73" s="7" t="s">
        <v>106</v>
      </c>
      <c r="E73" s="7" t="s">
        <v>107</v>
      </c>
      <c r="F73" s="6" t="s">
        <v>85</v>
      </c>
      <c r="G73" s="8"/>
      <c r="H73" s="6">
        <v>3</v>
      </c>
      <c r="I73" s="6">
        <f>G73*H73</f>
        <v>0</v>
      </c>
      <c r="J73" s="9" t="s">
        <v>15</v>
      </c>
      <c r="N73" s="15"/>
    </row>
    <row r="74" spans="2:14" ht="73.5" customHeight="1" x14ac:dyDescent="0.35">
      <c r="B74" s="6">
        <v>70</v>
      </c>
      <c r="C74" s="32"/>
      <c r="D74" s="7" t="s">
        <v>108</v>
      </c>
      <c r="E74" s="7" t="s">
        <v>109</v>
      </c>
      <c r="F74" s="6" t="s">
        <v>85</v>
      </c>
      <c r="G74" s="8"/>
      <c r="H74" s="6">
        <v>2</v>
      </c>
      <c r="I74" s="6">
        <f t="shared" si="2"/>
        <v>0</v>
      </c>
      <c r="J74" s="9" t="s">
        <v>15</v>
      </c>
      <c r="N74" s="15"/>
    </row>
    <row r="75" spans="2:14" ht="73.5" customHeight="1" x14ac:dyDescent="0.35">
      <c r="B75" s="6">
        <v>71</v>
      </c>
      <c r="C75" s="32"/>
      <c r="D75" s="7" t="s">
        <v>110</v>
      </c>
      <c r="E75" s="7" t="s">
        <v>109</v>
      </c>
      <c r="F75" s="6" t="s">
        <v>85</v>
      </c>
      <c r="G75" s="8"/>
      <c r="H75" s="6">
        <v>2</v>
      </c>
      <c r="I75" s="6">
        <f t="shared" si="2"/>
        <v>0</v>
      </c>
      <c r="J75" s="9" t="s">
        <v>15</v>
      </c>
      <c r="N75" s="15"/>
    </row>
    <row r="76" spans="2:14" ht="56" x14ac:dyDescent="0.35">
      <c r="B76" s="6">
        <v>72</v>
      </c>
      <c r="C76" s="32"/>
      <c r="D76" s="7" t="s">
        <v>111</v>
      </c>
      <c r="E76" s="7" t="s">
        <v>112</v>
      </c>
      <c r="F76" s="6" t="s">
        <v>113</v>
      </c>
      <c r="G76" s="8"/>
      <c r="H76" s="6">
        <v>10</v>
      </c>
      <c r="I76" s="6">
        <f t="shared" si="2"/>
        <v>0</v>
      </c>
      <c r="J76" s="9" t="s">
        <v>114</v>
      </c>
      <c r="N76" s="15"/>
    </row>
    <row r="77" spans="2:14" ht="140" x14ac:dyDescent="0.35">
      <c r="B77" s="6">
        <v>73</v>
      </c>
      <c r="C77" s="32"/>
      <c r="D77" s="7" t="s">
        <v>115</v>
      </c>
      <c r="E77" s="7" t="s">
        <v>116</v>
      </c>
      <c r="F77" s="6" t="s">
        <v>113</v>
      </c>
      <c r="G77" s="8"/>
      <c r="H77" s="6">
        <v>8</v>
      </c>
      <c r="I77" s="6">
        <f t="shared" si="2"/>
        <v>0</v>
      </c>
      <c r="J77" s="9" t="s">
        <v>114</v>
      </c>
      <c r="N77" s="15"/>
    </row>
    <row r="78" spans="2:14" ht="70" x14ac:dyDescent="0.35">
      <c r="B78" s="6">
        <v>74</v>
      </c>
      <c r="C78" s="32"/>
      <c r="D78" s="7" t="s">
        <v>117</v>
      </c>
      <c r="E78" s="7" t="s">
        <v>118</v>
      </c>
      <c r="F78" s="6" t="s">
        <v>113</v>
      </c>
      <c r="G78" s="8"/>
      <c r="H78" s="6">
        <v>6</v>
      </c>
      <c r="I78" s="6">
        <f t="shared" si="2"/>
        <v>0</v>
      </c>
      <c r="J78" s="9" t="s">
        <v>119</v>
      </c>
      <c r="N78" s="15"/>
    </row>
    <row r="79" spans="2:14" ht="42" x14ac:dyDescent="0.35">
      <c r="B79" s="6">
        <v>75</v>
      </c>
      <c r="C79" s="13"/>
      <c r="D79" s="7" t="s">
        <v>101</v>
      </c>
      <c r="E79" s="7"/>
      <c r="F79" s="6" t="s">
        <v>102</v>
      </c>
      <c r="G79" s="8"/>
      <c r="H79" s="6">
        <v>700</v>
      </c>
      <c r="I79" s="6">
        <f>G79*H79</f>
        <v>0</v>
      </c>
      <c r="J79" s="9" t="s">
        <v>103</v>
      </c>
      <c r="N79" s="15"/>
    </row>
    <row r="80" spans="2:14" ht="56" x14ac:dyDescent="0.35">
      <c r="B80" s="6">
        <v>76</v>
      </c>
      <c r="C80" s="13"/>
      <c r="D80" s="7" t="s">
        <v>104</v>
      </c>
      <c r="E80" s="7"/>
      <c r="F80" s="6" t="s">
        <v>102</v>
      </c>
      <c r="G80" s="8"/>
      <c r="H80" s="6">
        <v>20</v>
      </c>
      <c r="I80" s="6">
        <f>G80*H80</f>
        <v>0</v>
      </c>
      <c r="J80" s="9" t="s">
        <v>105</v>
      </c>
      <c r="N80" s="15"/>
    </row>
    <row r="81" spans="2:14" ht="42" x14ac:dyDescent="0.35">
      <c r="B81" s="6">
        <v>77</v>
      </c>
      <c r="C81" s="17"/>
      <c r="D81" s="18" t="s">
        <v>123</v>
      </c>
      <c r="E81" s="17"/>
      <c r="F81" s="16"/>
      <c r="G81" s="19"/>
      <c r="H81" s="16"/>
      <c r="I81" s="20">
        <v>30000</v>
      </c>
      <c r="J81" s="21" t="s">
        <v>124</v>
      </c>
      <c r="N81" s="15"/>
    </row>
    <row r="82" spans="2:14" ht="24" customHeight="1" x14ac:dyDescent="0.35">
      <c r="B82" s="33" t="s">
        <v>126</v>
      </c>
      <c r="C82" s="33"/>
      <c r="D82" s="33"/>
      <c r="E82" s="33"/>
      <c r="F82" s="33"/>
      <c r="G82" s="33"/>
      <c r="H82" s="33"/>
      <c r="I82" s="22">
        <f>SUM(I5:I81)</f>
        <v>30000</v>
      </c>
      <c r="J82" s="38"/>
      <c r="K82" s="23"/>
    </row>
    <row r="83" spans="2:14" x14ac:dyDescent="0.35">
      <c r="B83" s="24"/>
      <c r="C83" s="24"/>
      <c r="D83" s="24"/>
      <c r="E83" s="24"/>
      <c r="F83" s="25"/>
      <c r="G83" s="26"/>
      <c r="H83" s="27"/>
      <c r="I83" s="25"/>
      <c r="J83" s="11"/>
      <c r="K83" s="23"/>
    </row>
    <row r="84" spans="2:14" x14ac:dyDescent="0.35">
      <c r="B84" s="28"/>
      <c r="C84" s="28"/>
      <c r="D84" s="28"/>
      <c r="E84" s="28"/>
      <c r="F84" s="29"/>
      <c r="G84" s="28"/>
      <c r="H84" s="30"/>
      <c r="I84" s="28"/>
      <c r="J84" s="28"/>
      <c r="K84" s="23"/>
    </row>
    <row r="85" spans="2:14" ht="21" x14ac:dyDescent="0.5">
      <c r="B85" s="28"/>
      <c r="C85" s="39" t="s">
        <v>127</v>
      </c>
      <c r="D85" s="39"/>
      <c r="E85" s="39"/>
      <c r="F85" s="39"/>
      <c r="G85" s="39"/>
      <c r="H85" s="39"/>
      <c r="I85" s="39"/>
      <c r="J85" s="39"/>
      <c r="K85" s="23"/>
    </row>
  </sheetData>
  <mergeCells count="9">
    <mergeCell ref="C1:I1"/>
    <mergeCell ref="C2:I2"/>
    <mergeCell ref="C3:I3"/>
    <mergeCell ref="C85:J85"/>
    <mergeCell ref="C62:C72"/>
    <mergeCell ref="C73:C78"/>
    <mergeCell ref="B82:H82"/>
    <mergeCell ref="C5:C46"/>
    <mergeCell ref="C47:C61"/>
  </mergeCells>
  <pageMargins left="0" right="0" top="0.39444444444444399" bottom="0.39444444444444399" header="0" footer="0"/>
  <pageSetup paperSize="9" firstPageNumber="0" pageOrder="overThenDown" orientation="portrait" horizontalDpi="300" verticalDpi="300"/>
  <headerFooter>
    <oddHeader>&amp;C&amp;A</oddHead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7 do SWZ - Katalog usług.xlsx</dmsv2BaseFileName>
    <dmsv2BaseDisplayName xmlns="http://schemas.microsoft.com/sharepoint/v3">Załącznik nr 7 do SWZ - Katalog usług</dmsv2BaseDisplayName>
    <dmsv2SWPP2ObjectNumber xmlns="http://schemas.microsoft.com/sharepoint/v3">POST/PGE/SYS/DZ/00082/2026                        </dmsv2SWPP2ObjectNumber>
    <dmsv2SWPP2SumMD5 xmlns="http://schemas.microsoft.com/sharepoint/v3">380a711e03758c3c88e5aee9d9bdf657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712296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24966505</dmsv2BaseClientSystemDocumentID>
    <dmsv2BaseModifiedByID xmlns="http://schemas.microsoft.com/sharepoint/v3">10230690</dmsv2BaseModifiedByID>
    <dmsv2BaseCreatedByID xmlns="http://schemas.microsoft.com/sharepoint/v3">10230690</dmsv2BaseCreatedByID>
    <dmsv2SWPP2ObjectDepartment xmlns="http://schemas.microsoft.com/sharepoint/v3">0000000100030000001k</dmsv2SWPP2ObjectDepartment>
    <dmsv2SWPP2ObjectName xmlns="http://schemas.microsoft.com/sharepoint/v3">Postępowanie</dmsv2SWPP2ObjectName>
    <_dlc_DocId xmlns="a19cb1c7-c5c7-46d4-85ae-d83685407bba">FJ3FSM7XJ42E-1649073643-3052</_dlc_DocId>
    <_dlc_DocIdUrl xmlns="a19cb1c7-c5c7-46d4-85ae-d83685407bba">
      <Url>https://swpp2.dms.gkpge.pl/sites/43/_layouts/15/DocIdRedir.aspx?ID=FJ3FSM7XJ42E-1649073643-3052</Url>
      <Description>FJ3FSM7XJ42E-1649073643-3052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C3E28A-A137-4BDD-8E45-8CD469A2FD21}"/>
</file>

<file path=customXml/itemProps2.xml><?xml version="1.0" encoding="utf-8"?>
<ds:datastoreItem xmlns:ds="http://schemas.openxmlformats.org/officeDocument/2006/customXml" ds:itemID="{D4DFFE31-7DEC-4E94-8DBA-9D2144D857B3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bba29000-b941-4289-ac87-c77d184e1441"/>
    <ds:schemaRef ds:uri="http://schemas.microsoft.com/office/2006/metadata/properties"/>
    <ds:schemaRef ds:uri="http://purl.org/dc/dcmitype/"/>
    <ds:schemaRef ds:uri="http://purl.org/dc/elements/1.1/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A36A5A2D-0944-4600-9B73-78DACA77C98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B174C06-0FD0-405A-8209-0279150103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katalog_usług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Szczotko Marta [PGE Systemy S.A.]</dc:creator>
  <dc:description/>
  <cp:lastModifiedBy>Gajewski Karol [PGE S.A.]</cp:lastModifiedBy>
  <cp:revision>31</cp:revision>
  <cp:lastPrinted>2020-01-13T07:14:07Z</cp:lastPrinted>
  <dcterms:created xsi:type="dcterms:W3CDTF">2022-08-02T11:29:05Z</dcterms:created>
  <dcterms:modified xsi:type="dcterms:W3CDTF">2026-04-15T10:10:01Z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66b5d990-821a-4d41-b503-280f184b2126_ActionId">
    <vt:lpwstr>59220ce6-b588-4e04-9dc2-2ee152dc040c</vt:lpwstr>
  </property>
  <property fmtid="{D5CDD505-2E9C-101B-9397-08002B2CF9AE}" pid="4" name="MSIP_Label_66b5d990-821a-4d41-b503-280f184b2126_ContentBits">
    <vt:lpwstr>0</vt:lpwstr>
  </property>
  <property fmtid="{D5CDD505-2E9C-101B-9397-08002B2CF9AE}" pid="5" name="MSIP_Label_66b5d990-821a-4d41-b503-280f184b2126_Enabled">
    <vt:lpwstr>true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etDate">
    <vt:lpwstr>2025-10-17T11:22:31Z</vt:lpwstr>
  </property>
  <property fmtid="{D5CDD505-2E9C-101B-9397-08002B2CF9AE}" pid="9" name="MSIP_Label_66b5d990-821a-4d41-b503-280f184b2126_SiteId">
    <vt:lpwstr>e9895a11-04dc-4848-aa12-7fca9faefb60</vt:lpwstr>
  </property>
  <property fmtid="{D5CDD505-2E9C-101B-9397-08002B2CF9AE}" pid="10" name="_dlc_DocIdItemGuid">
    <vt:lpwstr>f7ded2ab-7aee-49fc-9d2a-5a185359a576</vt:lpwstr>
  </property>
</Properties>
</file>